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1b Key Stage 2\1 Maths\t2-m-4251-area-and-perimeter-investigation-activity-sheets\-Welsh\-Main\"/>
    </mc:Choice>
  </mc:AlternateContent>
  <bookViews>
    <workbookView xWindow="0" yWindow="0" windowWidth="23265" windowHeight="8940" tabRatio="500"/>
  </bookViews>
  <sheets>
    <sheet name="Triongl Ongl-Sgwâr" sheetId="1" r:id="rId1"/>
    <sheet name="Paralelogram" sheetId="2" r:id="rId2"/>
  </sheets>
  <calcPr calcId="162913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F4" i="2"/>
  <c r="H4" i="2"/>
  <c r="F5" i="2"/>
  <c r="H5" i="2"/>
  <c r="F6" i="2"/>
  <c r="H6" i="2"/>
  <c r="F7" i="2"/>
  <c r="H7" i="2"/>
  <c r="F8" i="2"/>
  <c r="H8" i="2"/>
  <c r="F3" i="2"/>
  <c r="H3" i="2"/>
  <c r="G4" i="2"/>
  <c r="G5" i="2"/>
  <c r="G6" i="2"/>
  <c r="G7" i="2"/>
  <c r="G8" i="2"/>
  <c r="G3" i="2"/>
  <c r="D4" i="1"/>
  <c r="E4" i="1"/>
  <c r="G4" i="1"/>
  <c r="D5" i="1"/>
  <c r="E5" i="1"/>
  <c r="G5" i="1"/>
  <c r="D6" i="1"/>
  <c r="E6" i="1"/>
  <c r="G6" i="1"/>
  <c r="D7" i="1"/>
  <c r="E7" i="1"/>
  <c r="G7" i="1"/>
  <c r="D8" i="1"/>
  <c r="E8" i="1"/>
  <c r="G8" i="1"/>
  <c r="E3" i="1"/>
  <c r="G3" i="1"/>
</calcChain>
</file>

<file path=xl/sharedStrings.xml><?xml version="1.0" encoding="utf-8"?>
<sst xmlns="http://schemas.openxmlformats.org/spreadsheetml/2006/main" count="25" uniqueCount="14">
  <si>
    <t>A</t>
  </si>
  <si>
    <t>B</t>
  </si>
  <si>
    <t>C</t>
  </si>
  <si>
    <t>D</t>
  </si>
  <si>
    <t>Sail</t>
  </si>
  <si>
    <t>Uchder</t>
  </si>
  <si>
    <t>Hypotenws</t>
  </si>
  <si>
    <t>Arwynebedd</t>
  </si>
  <si>
    <t>Perimedr</t>
  </si>
  <si>
    <t>Triongl</t>
  </si>
  <si>
    <t>Paralelogram</t>
  </si>
  <si>
    <t>Pellter rhwng diwedd y sail a'r brig</t>
  </si>
  <si>
    <t>DD</t>
  </si>
  <si>
    <t>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</si>
</sst>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38B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3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7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2" fontId="4" fillId="5" borderId="3" xfId="0" applyNumberFormat="1" applyFont="1" applyFill="1" applyBorder="1" applyAlignment="1">
      <alignment horizontal="center"/>
    </xf>
    <xf numFmtId="2" fontId="4" fillId="5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4" fillId="5" borderId="5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3" borderId="10" xfId="21" applyFont="1" applyFill="1" applyBorder="1" applyAlignment="1">
      <alignment horizontal="center"/>
    </xf>
    <xf numFmtId="2" fontId="3" fillId="3" borderId="10" xfId="21" applyNumberFormat="1" applyFont="1" applyFill="1" applyBorder="1" applyAlignment="1">
      <alignment horizontal="center"/>
    </xf>
    <xf numFmtId="0" fontId="3" fillId="3" borderId="11" xfId="21" applyFont="1" applyFill="1" applyBorder="1" applyAlignment="1">
      <alignment horizontal="center"/>
    </xf>
    <xf numFmtId="49" fontId="3" fillId="4" borderId="9" xfId="21" applyNumberFormat="1" applyFont="1" applyFill="1" applyBorder="1" applyAlignment="1">
      <alignment horizontal="center" vertical="center" wrapText="1"/>
    </xf>
    <xf numFmtId="49" fontId="3" fillId="4" borderId="10" xfId="21" applyNumberFormat="1" applyFont="1" applyFill="1" applyBorder="1" applyAlignment="1">
      <alignment horizontal="center" vertical="center" wrapText="1"/>
    </xf>
    <xf numFmtId="49" fontId="3" fillId="4" borderId="12" xfId="21" applyNumberFormat="1" applyFont="1" applyFill="1" applyBorder="1" applyAlignment="1">
      <alignment horizontal="center" vertical="center" wrapText="1"/>
    </xf>
  </cellXfs>
  <cellStyles count="2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  <cellStyle name="Normal 2" xfId="21"/>
  </cellStyles>
  <dxfs count="0"/>
  <tableStyles count="0" defaultTableStyle="TableStyleMedium9" defaultPivotStyle="PivotStyleMedium4"/>
  <colors>
    <mruColors>
      <color rgb="FFFFE3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9525</xdr:rowOff>
    </xdr:from>
    <xdr:to>
      <xdr:col>5</xdr:col>
      <xdr:colOff>1104900</xdr:colOff>
      <xdr:row>18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3950" y="1943100"/>
          <a:ext cx="4438650" cy="13239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30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Bydd y daenlen hon yn helpu athrawon i gofnodi'r mesuriadau gan y disgyblion a chael atebion cywir ar gyfer yr hypotenws a'r perimedr.</a:t>
          </a:r>
          <a:endParaRPr lang="en-GB" sz="1300">
            <a:effectLst/>
            <a:latin typeface="Twinkl" pitchFamily="2" charset="0"/>
          </a:endParaRPr>
        </a:p>
        <a:p>
          <a:r>
            <a:rPr lang="en-US" sz="130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Mae</a:t>
          </a:r>
          <a:r>
            <a:rPr lang="en-US" sz="1300" baseline="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 yna fformiwla yn y celloedd sydd wedi eu lliwio, peidiwch â rhoi unrhyw ddata yn y rheiny.</a:t>
          </a:r>
          <a:endParaRPr lang="en-GB" sz="1300">
            <a:effectLst/>
            <a:latin typeface="Twinkl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1114424</xdr:colOff>
      <xdr:row>11</xdr:row>
      <xdr:rowOff>9524</xdr:rowOff>
    </xdr:from>
    <xdr:to>
      <xdr:col>5</xdr:col>
      <xdr:colOff>1114424</xdr:colOff>
      <xdr:row>17</xdr:row>
      <xdr:rowOff>190499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533700A-7786-475D-B25F-FDB9000C70C2}"/>
            </a:ext>
          </a:extLst>
        </xdr:cNvPr>
        <xdr:cNvSpPr txBox="1"/>
      </xdr:nvSpPr>
      <xdr:spPr>
        <a:xfrm>
          <a:off x="2228849" y="2143124"/>
          <a:ext cx="3952875" cy="132397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30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Bydd y daenlen hon yn helpu</a:t>
          </a:r>
          <a:r>
            <a:rPr lang="en-US" sz="1300" baseline="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 athrawon i gofnodi mesuriadau gan y disgyblion a chael atebion cywir ar gyfer yr hypotenws, arwynebedd a pherimedr.</a:t>
          </a:r>
          <a:endParaRPr lang="en-GB" sz="1300">
            <a:effectLst/>
            <a:latin typeface="Twinkl" pitchFamily="2" charset="0"/>
          </a:endParaRPr>
        </a:p>
        <a:p>
          <a:r>
            <a:rPr lang="en-US" sz="130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Mae</a:t>
          </a:r>
          <a:r>
            <a:rPr lang="en-US" sz="1300" baseline="0">
              <a:solidFill>
                <a:schemeClr val="dk1"/>
              </a:solidFill>
              <a:effectLst/>
              <a:latin typeface="Twinkl" pitchFamily="2" charset="0"/>
              <a:ea typeface="+mn-ea"/>
              <a:cs typeface="+mn-cs"/>
            </a:rPr>
            <a:t> yna fformiwla yn y celloedd sydd wedi eu lliwio, peidiwch â rhoi unrhyw ddata ynddynt.</a:t>
          </a:r>
          <a:endParaRPr lang="en-GB" sz="1300">
            <a:effectLst/>
            <a:latin typeface="Twinkl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tabSelected="1" workbookViewId="0">
      <selection activeCell="E31" sqref="E31"/>
    </sheetView>
  </sheetViews>
  <sheetFormatPr defaultColWidth="11" defaultRowHeight="15" x14ac:dyDescent="0.2"/>
  <cols>
    <col min="1" max="1" width="11" style="2"/>
    <col min="2" max="3" width="14.625" style="4" customWidth="1"/>
    <col min="4" max="5" width="14.625" style="5" customWidth="1"/>
    <col min="6" max="7" width="14.625" style="4" customWidth="1"/>
    <col min="8" max="16384" width="11" style="2"/>
  </cols>
  <sheetData>
    <row r="1" spans="2:7" ht="15.75" thickBot="1" x14ac:dyDescent="0.25"/>
    <row r="2" spans="2:7" s="1" customFormat="1" ht="16.5" thickBot="1" x14ac:dyDescent="0.3">
      <c r="B2" s="6" t="s">
        <v>9</v>
      </c>
      <c r="C2" s="26" t="s">
        <v>4</v>
      </c>
      <c r="D2" s="27" t="s">
        <v>5</v>
      </c>
      <c r="E2" s="27" t="s">
        <v>6</v>
      </c>
      <c r="F2" s="26" t="s">
        <v>7</v>
      </c>
      <c r="G2" s="28" t="s">
        <v>8</v>
      </c>
    </row>
    <row r="3" spans="2:7" x14ac:dyDescent="0.2">
      <c r="B3" s="7" t="s">
        <v>0</v>
      </c>
      <c r="C3" s="9">
        <v>1</v>
      </c>
      <c r="D3" s="10">
        <f>2*F3/C3</f>
        <v>24</v>
      </c>
      <c r="E3" s="10">
        <f>SQRT(C3*C3+D3*D3)</f>
        <v>24.020824298928627</v>
      </c>
      <c r="F3" s="9">
        <v>12</v>
      </c>
      <c r="G3" s="11">
        <f>C3+D3+E3</f>
        <v>49.02082429892863</v>
      </c>
    </row>
    <row r="4" spans="2:7" x14ac:dyDescent="0.2">
      <c r="B4" s="7" t="s">
        <v>1</v>
      </c>
      <c r="C4" s="9">
        <v>2</v>
      </c>
      <c r="D4" s="10">
        <f t="shared" ref="D4:D8" si="0">2*F4/C4</f>
        <v>12</v>
      </c>
      <c r="E4" s="10">
        <f t="shared" ref="E4:E8" si="1">SQRT(C4*C4+D4*D4)</f>
        <v>12.165525060596439</v>
      </c>
      <c r="F4" s="9">
        <v>12</v>
      </c>
      <c r="G4" s="11">
        <f t="shared" ref="G4:G8" si="2">C4+D4+E4</f>
        <v>26.165525060596437</v>
      </c>
    </row>
    <row r="5" spans="2:7" x14ac:dyDescent="0.2">
      <c r="B5" s="7" t="s">
        <v>2</v>
      </c>
      <c r="C5" s="9">
        <v>3</v>
      </c>
      <c r="D5" s="10">
        <f t="shared" si="0"/>
        <v>8</v>
      </c>
      <c r="E5" s="10">
        <f t="shared" si="1"/>
        <v>8.5440037453175304</v>
      </c>
      <c r="F5" s="9">
        <v>12</v>
      </c>
      <c r="G5" s="11">
        <f t="shared" si="2"/>
        <v>19.544003745317532</v>
      </c>
    </row>
    <row r="6" spans="2:7" x14ac:dyDescent="0.2">
      <c r="B6" s="7" t="s">
        <v>13</v>
      </c>
      <c r="C6" s="9">
        <v>4</v>
      </c>
      <c r="D6" s="10">
        <f t="shared" si="0"/>
        <v>6</v>
      </c>
      <c r="E6" s="10">
        <f t="shared" si="1"/>
        <v>7.2111025509279782</v>
      </c>
      <c r="F6" s="9">
        <v>12</v>
      </c>
      <c r="G6" s="11">
        <f t="shared" si="2"/>
        <v>17.211102550927979</v>
      </c>
    </row>
    <row r="7" spans="2:7" x14ac:dyDescent="0.2">
      <c r="B7" s="7" t="s">
        <v>3</v>
      </c>
      <c r="C7" s="9">
        <v>5</v>
      </c>
      <c r="D7" s="10">
        <f t="shared" si="0"/>
        <v>4.8</v>
      </c>
      <c r="E7" s="10">
        <f t="shared" si="1"/>
        <v>6.9310893804653828</v>
      </c>
      <c r="F7" s="9">
        <v>12</v>
      </c>
      <c r="G7" s="11">
        <f t="shared" si="2"/>
        <v>16.731089380465384</v>
      </c>
    </row>
    <row r="8" spans="2:7" ht="15.75" thickBot="1" x14ac:dyDescent="0.25">
      <c r="B8" s="8" t="s">
        <v>12</v>
      </c>
      <c r="C8" s="12">
        <v>6</v>
      </c>
      <c r="D8" s="13">
        <f t="shared" si="0"/>
        <v>4</v>
      </c>
      <c r="E8" s="13">
        <f t="shared" si="1"/>
        <v>7.2111025509279782</v>
      </c>
      <c r="F8" s="12">
        <v>12</v>
      </c>
      <c r="G8" s="14">
        <f t="shared" si="2"/>
        <v>17.211102550927979</v>
      </c>
    </row>
    <row r="9" spans="2:7" x14ac:dyDescent="0.2">
      <c r="D9" s="4"/>
      <c r="E9" s="4"/>
    </row>
    <row r="10" spans="2:7" x14ac:dyDescent="0.2">
      <c r="D10" s="4"/>
      <c r="E10" s="4"/>
    </row>
    <row r="11" spans="2:7" x14ac:dyDescent="0.2">
      <c r="D11" s="4"/>
      <c r="E11" s="4"/>
    </row>
    <row r="12" spans="2:7" x14ac:dyDescent="0.2">
      <c r="D12" s="4"/>
      <c r="E12" s="4"/>
    </row>
    <row r="13" spans="2:7" x14ac:dyDescent="0.2">
      <c r="D13" s="4"/>
      <c r="E13" s="4"/>
    </row>
    <row r="14" spans="2:7" x14ac:dyDescent="0.2">
      <c r="D14" s="4"/>
      <c r="E14" s="4"/>
    </row>
    <row r="15" spans="2:7" x14ac:dyDescent="0.2">
      <c r="D15" s="4"/>
      <c r="E15" s="4"/>
    </row>
    <row r="16" spans="2:7" x14ac:dyDescent="0.2">
      <c r="D16" s="4"/>
      <c r="E16" s="4"/>
    </row>
    <row r="17" spans="4:5" x14ac:dyDescent="0.2">
      <c r="D17" s="4"/>
      <c r="E17" s="4"/>
    </row>
    <row r="18" spans="4:5" x14ac:dyDescent="0.2">
      <c r="D18" s="4"/>
      <c r="E18" s="4"/>
    </row>
    <row r="19" spans="4:5" x14ac:dyDescent="0.2">
      <c r="D19" s="4"/>
      <c r="E19" s="4"/>
    </row>
    <row r="20" spans="4:5" x14ac:dyDescent="0.2">
      <c r="D20" s="4"/>
      <c r="E20" s="4"/>
    </row>
    <row r="21" spans="4:5" x14ac:dyDescent="0.2">
      <c r="D21" s="4"/>
      <c r="E21" s="4"/>
    </row>
    <row r="22" spans="4:5" x14ac:dyDescent="0.2">
      <c r="D22" s="4"/>
      <c r="E22" s="4"/>
    </row>
    <row r="23" spans="4:5" x14ac:dyDescent="0.2">
      <c r="D23" s="4"/>
      <c r="E23" s="4"/>
    </row>
    <row r="24" spans="4:5" x14ac:dyDescent="0.2">
      <c r="D24" s="4"/>
      <c r="E24" s="4"/>
    </row>
    <row r="25" spans="4:5" x14ac:dyDescent="0.2">
      <c r="D25" s="4"/>
      <c r="E25" s="4"/>
    </row>
    <row r="26" spans="4:5" x14ac:dyDescent="0.2">
      <c r="D26" s="4"/>
      <c r="E26" s="4"/>
    </row>
    <row r="27" spans="4:5" x14ac:dyDescent="0.2">
      <c r="D27" s="4"/>
      <c r="E27" s="4"/>
    </row>
    <row r="28" spans="4:5" x14ac:dyDescent="0.2">
      <c r="D28" s="4"/>
      <c r="E28" s="4"/>
    </row>
    <row r="29" spans="4:5" x14ac:dyDescent="0.2">
      <c r="D29" s="4"/>
      <c r="E29" s="4"/>
    </row>
    <row r="30" spans="4:5" x14ac:dyDescent="0.2">
      <c r="D30" s="4"/>
      <c r="E30" s="4"/>
    </row>
    <row r="31" spans="4:5" x14ac:dyDescent="0.2">
      <c r="D31" s="4"/>
      <c r="E31" s="4"/>
    </row>
    <row r="32" spans="4:5" x14ac:dyDescent="0.2">
      <c r="D32" s="4"/>
      <c r="E32" s="4"/>
    </row>
    <row r="33" spans="4:5" x14ac:dyDescent="0.2">
      <c r="D33" s="4"/>
      <c r="E33" s="4"/>
    </row>
    <row r="34" spans="4:5" x14ac:dyDescent="0.2">
      <c r="D34" s="4"/>
      <c r="E34" s="4"/>
    </row>
    <row r="35" spans="4:5" x14ac:dyDescent="0.2">
      <c r="D35" s="4"/>
      <c r="E35" s="4"/>
    </row>
    <row r="36" spans="4:5" x14ac:dyDescent="0.2">
      <c r="D36" s="4"/>
      <c r="E36" s="4"/>
    </row>
    <row r="37" spans="4:5" x14ac:dyDescent="0.2">
      <c r="D37" s="4"/>
      <c r="E37" s="4"/>
    </row>
    <row r="38" spans="4:5" x14ac:dyDescent="0.2">
      <c r="D38" s="4"/>
      <c r="E38" s="4"/>
    </row>
    <row r="39" spans="4:5" x14ac:dyDescent="0.2">
      <c r="D39" s="4"/>
      <c r="E39" s="4"/>
    </row>
    <row r="40" spans="4:5" x14ac:dyDescent="0.2">
      <c r="D40" s="4"/>
      <c r="E40" s="4"/>
    </row>
    <row r="41" spans="4:5" x14ac:dyDescent="0.2">
      <c r="D41" s="4"/>
      <c r="E41" s="4"/>
    </row>
    <row r="42" spans="4:5" x14ac:dyDescent="0.2">
      <c r="D42" s="4"/>
      <c r="E42" s="4"/>
    </row>
    <row r="43" spans="4:5" x14ac:dyDescent="0.2">
      <c r="D43" s="4"/>
      <c r="E43" s="4"/>
    </row>
    <row r="44" spans="4:5" x14ac:dyDescent="0.2">
      <c r="D44" s="4"/>
      <c r="E44" s="4"/>
    </row>
    <row r="45" spans="4:5" x14ac:dyDescent="0.2">
      <c r="D45" s="4"/>
      <c r="E45" s="4"/>
    </row>
  </sheetData>
  <pageMargins left="0.75" right="0.75" top="1" bottom="1" header="0.5" footer="0.5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E25" sqref="E25"/>
    </sheetView>
  </sheetViews>
  <sheetFormatPr defaultColWidth="11" defaultRowHeight="15" x14ac:dyDescent="0.2"/>
  <cols>
    <col min="1" max="1" width="11" style="2"/>
    <col min="2" max="4" width="14.625" style="2" customWidth="1"/>
    <col min="5" max="5" width="22.625" style="2" customWidth="1"/>
    <col min="6" max="7" width="14.625" style="3" customWidth="1"/>
    <col min="8" max="8" width="14.625" style="15" customWidth="1"/>
    <col min="9" max="16384" width="11" style="2"/>
  </cols>
  <sheetData>
    <row r="1" spans="2:8" ht="15.75" thickBot="1" x14ac:dyDescent="0.25"/>
    <row r="2" spans="2:8" s="1" customFormat="1" ht="35.25" customHeight="1" thickBot="1" x14ac:dyDescent="0.3">
      <c r="B2" s="29" t="s">
        <v>10</v>
      </c>
      <c r="C2" s="30" t="s">
        <v>4</v>
      </c>
      <c r="D2" s="30" t="s">
        <v>5</v>
      </c>
      <c r="E2" s="30" t="s">
        <v>11</v>
      </c>
      <c r="F2" s="30" t="s">
        <v>6</v>
      </c>
      <c r="G2" s="30" t="s">
        <v>7</v>
      </c>
      <c r="H2" s="31" t="s">
        <v>8</v>
      </c>
    </row>
    <row r="3" spans="2:8" x14ac:dyDescent="0.2">
      <c r="B3" s="18" t="s">
        <v>0</v>
      </c>
      <c r="C3" s="20">
        <v>10</v>
      </c>
      <c r="D3" s="20">
        <v>3</v>
      </c>
      <c r="E3" s="20">
        <v>1</v>
      </c>
      <c r="F3" s="22">
        <f>SQRT(D3*D3+E3*E3)</f>
        <v>3.1622776601683795</v>
      </c>
      <c r="G3" s="24">
        <f>C3*D3</f>
        <v>30</v>
      </c>
      <c r="H3" s="16">
        <f>2*(C3+F3)</f>
        <v>26.32455532033676</v>
      </c>
    </row>
    <row r="4" spans="2:8" x14ac:dyDescent="0.2">
      <c r="B4" s="18" t="s">
        <v>1</v>
      </c>
      <c r="C4" s="20">
        <v>10</v>
      </c>
      <c r="D4" s="20">
        <v>3</v>
      </c>
      <c r="E4" s="20">
        <v>2</v>
      </c>
      <c r="F4" s="22">
        <f t="shared" ref="F4:F8" si="0">SQRT(D4*D4+E4*E4)</f>
        <v>3.6055512754639891</v>
      </c>
      <c r="G4" s="24">
        <f t="shared" ref="G4:G8" si="1">C4*D4</f>
        <v>30</v>
      </c>
      <c r="H4" s="16">
        <f t="shared" ref="H4:H8" si="2">2*(C4+F4)</f>
        <v>27.211102550927979</v>
      </c>
    </row>
    <row r="5" spans="2:8" x14ac:dyDescent="0.2">
      <c r="B5" s="18" t="s">
        <v>2</v>
      </c>
      <c r="C5" s="20">
        <v>10</v>
      </c>
      <c r="D5" s="20">
        <v>3</v>
      </c>
      <c r="E5" s="20">
        <v>3</v>
      </c>
      <c r="F5" s="22">
        <f t="shared" si="0"/>
        <v>4.2426406871192848</v>
      </c>
      <c r="G5" s="24">
        <f t="shared" si="1"/>
        <v>30</v>
      </c>
      <c r="H5" s="16">
        <f t="shared" si="2"/>
        <v>28.485281374238568</v>
      </c>
    </row>
    <row r="6" spans="2:8" x14ac:dyDescent="0.2">
      <c r="B6" s="18" t="s">
        <v>13</v>
      </c>
      <c r="C6" s="20">
        <v>10</v>
      </c>
      <c r="D6" s="20">
        <v>3</v>
      </c>
      <c r="E6" s="20">
        <v>4</v>
      </c>
      <c r="F6" s="22">
        <f t="shared" si="0"/>
        <v>5</v>
      </c>
      <c r="G6" s="24">
        <f t="shared" si="1"/>
        <v>30</v>
      </c>
      <c r="H6" s="16">
        <f t="shared" si="2"/>
        <v>30</v>
      </c>
    </row>
    <row r="7" spans="2:8" x14ac:dyDescent="0.2">
      <c r="B7" s="18" t="s">
        <v>3</v>
      </c>
      <c r="C7" s="20">
        <v>10</v>
      </c>
      <c r="D7" s="20">
        <v>3</v>
      </c>
      <c r="E7" s="20">
        <v>5</v>
      </c>
      <c r="F7" s="22">
        <f t="shared" si="0"/>
        <v>5.8309518948453007</v>
      </c>
      <c r="G7" s="24">
        <f t="shared" si="1"/>
        <v>30</v>
      </c>
      <c r="H7" s="16">
        <f t="shared" si="2"/>
        <v>31.661903789690601</v>
      </c>
    </row>
    <row r="8" spans="2:8" ht="15.75" thickBot="1" x14ac:dyDescent="0.25">
      <c r="B8" s="19" t="s">
        <v>12</v>
      </c>
      <c r="C8" s="21">
        <v>10</v>
      </c>
      <c r="D8" s="21">
        <v>3</v>
      </c>
      <c r="E8" s="21">
        <v>6</v>
      </c>
      <c r="F8" s="23">
        <f t="shared" si="0"/>
        <v>6.7082039324993694</v>
      </c>
      <c r="G8" s="25">
        <f t="shared" si="1"/>
        <v>30</v>
      </c>
      <c r="H8" s="17">
        <f t="shared" si="2"/>
        <v>33.416407864998739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Triongl Ongl-Sgwâr</vt:lpstr>
      <vt:lpstr>Paralelogram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Rose</dc:creator>
  <cp:lastModifiedBy>Sally Naisby</cp:lastModifiedBy>
  <dcterms:created xsi:type="dcterms:W3CDTF">2017-07-04T17:10:56Z</dcterms:created>
  <dcterms:modified xsi:type="dcterms:W3CDTF">2019-06-06T09:22:26Z</dcterms:modified>
</cp:coreProperties>
</file>